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curitasgroup.sharepoint.com/sites/GestionRHAgencedeSemoy/Shared Documents/Projet CEA/Reprise du personnel/"/>
    </mc:Choice>
  </mc:AlternateContent>
  <xr:revisionPtr revIDLastSave="1" documentId="8_{A5C943AD-1D8F-4FB0-9BC6-1C09E35CCE53}" xr6:coauthVersionLast="47" xr6:coauthVersionMax="47" xr10:uidLastSave="{12D9D4C7-7C4C-4E2B-8E53-68A16ACC644A}"/>
  <bookViews>
    <workbookView xWindow="28680" yWindow="-120" windowWidth="25440" windowHeight="15270" xr2:uid="{00000000-000D-0000-FFFF-FFFF00000000}"/>
  </bookViews>
  <sheets>
    <sheet name="Feuil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J10" i="2"/>
  <c r="J8" i="2"/>
  <c r="J7" i="2" l="1"/>
  <c r="J13" i="2"/>
  <c r="J14" i="2"/>
  <c r="J16" i="2"/>
  <c r="J4" i="2"/>
</calcChain>
</file>

<file path=xl/sharedStrings.xml><?xml version="1.0" encoding="utf-8"?>
<sst xmlns="http://schemas.openxmlformats.org/spreadsheetml/2006/main" count="90" uniqueCount="25">
  <si>
    <t>Date d'ancienneté branche</t>
  </si>
  <si>
    <t>Date de début de contrat</t>
  </si>
  <si>
    <t>Emploi</t>
  </si>
  <si>
    <t>ETP</t>
  </si>
  <si>
    <t>Catégorie professionnelle</t>
  </si>
  <si>
    <t>Code coefficient / Indice</t>
  </si>
  <si>
    <t>Niveau Echelon / Position</t>
  </si>
  <si>
    <t>Type de contrat (dont Contrat Pro)</t>
  </si>
  <si>
    <t>AGENT DE MAITRISE</t>
  </si>
  <si>
    <t>CDI</t>
  </si>
  <si>
    <t>AGENT EXPLOITATION</t>
  </si>
  <si>
    <t>AGENT DE SECURITE CONFIRME</t>
  </si>
  <si>
    <t>Niveau III 1er éch - Coeff 130</t>
  </si>
  <si>
    <t>Niveau I 2eme ech - Coeff 160</t>
  </si>
  <si>
    <t>Niveau III 2ème éch-Coeff 140</t>
  </si>
  <si>
    <t>AGENT SECURITE/CHEF DE POSTE</t>
  </si>
  <si>
    <t>RESPONSABLE DE SITE</t>
  </si>
  <si>
    <t>AGENT SECURITE/MAG ARR CAISSE</t>
  </si>
  <si>
    <t>Salaire de base</t>
  </si>
  <si>
    <t>2357,77</t>
  </si>
  <si>
    <t>1908,54</t>
  </si>
  <si>
    <t>1965,78</t>
  </si>
  <si>
    <t>prime d'ancienneté</t>
  </si>
  <si>
    <t>654,34</t>
  </si>
  <si>
    <t>1097,67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</si>
</sst>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0"/>
      <color rgb="FF000000"/>
      <name val="Arial"/>
    </font>
    <font>
      <b/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CC2DD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0" fillId="0" borderId="1" xfId="0" applyBorder="1"/>
    <xf numFmtId="43" fontId="2" fillId="2" borderId="1" xfId="1" applyFont="1" applyFill="1" applyBorder="1" applyAlignment="1">
      <alignment horizontal="lef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C868-E702-46B7-95D8-A52E8A9C6744}">
  <dimension ref="A1:J17"/>
  <sheetViews>
    <sheetView tabSelected="1" workbookViewId="0">
      <selection activeCell="D20" sqref="D20"/>
    </sheetView>
  </sheetViews>
  <sheetFormatPr baseColWidth="10" defaultRowHeight="13.2" x14ac:dyDescent="0.25"/>
  <cols>
    <col min="3" max="3" width="26.88671875" bestFit="1" customWidth="1"/>
    <col min="5" max="5" width="16.88671875" bestFit="1" customWidth="1"/>
    <col min="7" max="7" width="22.109375" bestFit="1" customWidth="1"/>
  </cols>
  <sheetData>
    <row r="1" spans="1:10" ht="30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18</v>
      </c>
      <c r="J1" s="1" t="s">
        <v>22</v>
      </c>
    </row>
    <row r="2" spans="1:10" x14ac:dyDescent="0.25">
      <c r="A2" s="3">
        <v>45712</v>
      </c>
      <c r="B2" s="3">
        <v>45712</v>
      </c>
      <c r="C2" s="2" t="s">
        <v>11</v>
      </c>
      <c r="D2" s="4">
        <v>1</v>
      </c>
      <c r="E2" s="2" t="s">
        <v>10</v>
      </c>
      <c r="F2" s="4">
        <v>130</v>
      </c>
      <c r="G2" s="2" t="s">
        <v>12</v>
      </c>
      <c r="H2" s="2" t="s">
        <v>9</v>
      </c>
      <c r="I2" s="2" t="s">
        <v>20</v>
      </c>
      <c r="J2" s="5"/>
    </row>
    <row r="3" spans="1:10" x14ac:dyDescent="0.25">
      <c r="A3" s="3">
        <v>45850</v>
      </c>
      <c r="B3" s="3">
        <v>45850</v>
      </c>
      <c r="C3" s="2" t="s">
        <v>11</v>
      </c>
      <c r="D3" s="4">
        <v>1</v>
      </c>
      <c r="E3" s="2" t="s">
        <v>10</v>
      </c>
      <c r="F3" s="4">
        <v>130</v>
      </c>
      <c r="G3" s="2" t="s">
        <v>12</v>
      </c>
      <c r="H3" s="2" t="s">
        <v>9</v>
      </c>
      <c r="I3" s="2" t="s">
        <v>20</v>
      </c>
      <c r="J3" s="5"/>
    </row>
    <row r="4" spans="1:10" x14ac:dyDescent="0.25">
      <c r="A4" s="3">
        <v>33970</v>
      </c>
      <c r="B4" s="3">
        <v>33970</v>
      </c>
      <c r="C4" s="2" t="s">
        <v>15</v>
      </c>
      <c r="D4" s="4">
        <v>1</v>
      </c>
      <c r="E4" s="2" t="s">
        <v>10</v>
      </c>
      <c r="F4" s="4">
        <v>140</v>
      </c>
      <c r="G4" s="2" t="s">
        <v>14</v>
      </c>
      <c r="H4" s="2" t="s">
        <v>9</v>
      </c>
      <c r="I4" s="2" t="s">
        <v>21</v>
      </c>
      <c r="J4" s="6">
        <f>I4*12%</f>
        <v>235.89359999999999</v>
      </c>
    </row>
    <row r="5" spans="1:10" x14ac:dyDescent="0.25">
      <c r="A5" s="3">
        <v>45159</v>
      </c>
      <c r="B5" s="3">
        <v>45159</v>
      </c>
      <c r="C5" s="2" t="s">
        <v>15</v>
      </c>
      <c r="D5" s="4">
        <v>1</v>
      </c>
      <c r="E5" s="2" t="s">
        <v>10</v>
      </c>
      <c r="F5" s="4">
        <v>140</v>
      </c>
      <c r="G5" s="2" t="s">
        <v>14</v>
      </c>
      <c r="H5" s="2" t="s">
        <v>9</v>
      </c>
      <c r="I5" s="2" t="s">
        <v>21</v>
      </c>
      <c r="J5" s="6"/>
    </row>
    <row r="6" spans="1:10" x14ac:dyDescent="0.25">
      <c r="A6" s="3">
        <v>44652</v>
      </c>
      <c r="B6" s="3">
        <v>44713</v>
      </c>
      <c r="C6" s="2" t="s">
        <v>17</v>
      </c>
      <c r="D6" s="4">
        <v>1</v>
      </c>
      <c r="E6" s="2" t="s">
        <v>10</v>
      </c>
      <c r="F6" s="4">
        <v>140</v>
      </c>
      <c r="G6" s="2" t="s">
        <v>14</v>
      </c>
      <c r="H6" s="2" t="s">
        <v>9</v>
      </c>
      <c r="I6" s="2" t="s">
        <v>21</v>
      </c>
      <c r="J6" s="6"/>
    </row>
    <row r="7" spans="1:10" x14ac:dyDescent="0.25">
      <c r="A7" s="3">
        <v>35822</v>
      </c>
      <c r="B7" s="3">
        <v>40287</v>
      </c>
      <c r="C7" s="2" t="s">
        <v>11</v>
      </c>
      <c r="D7" s="4">
        <v>1</v>
      </c>
      <c r="E7" s="2" t="s">
        <v>10</v>
      </c>
      <c r="F7" s="4">
        <v>130</v>
      </c>
      <c r="G7" s="2" t="s">
        <v>12</v>
      </c>
      <c r="H7" s="2" t="s">
        <v>9</v>
      </c>
      <c r="I7" s="2" t="s">
        <v>20</v>
      </c>
      <c r="J7" s="6">
        <f t="shared" ref="J7:J16" si="0">I7*12%</f>
        <v>229.0248</v>
      </c>
    </row>
    <row r="8" spans="1:10" x14ac:dyDescent="0.25">
      <c r="A8" s="3">
        <v>44508</v>
      </c>
      <c r="B8" s="3">
        <v>44508</v>
      </c>
      <c r="C8" s="2" t="s">
        <v>15</v>
      </c>
      <c r="D8" s="4">
        <v>1</v>
      </c>
      <c r="E8" s="2" t="s">
        <v>10</v>
      </c>
      <c r="F8" s="4">
        <v>140</v>
      </c>
      <c r="G8" s="2" t="s">
        <v>14</v>
      </c>
      <c r="H8" s="2" t="s">
        <v>9</v>
      </c>
      <c r="I8" s="2" t="s">
        <v>21</v>
      </c>
      <c r="J8" s="6">
        <f>I8*2%</f>
        <v>39.315600000000003</v>
      </c>
    </row>
    <row r="9" spans="1:10" x14ac:dyDescent="0.25">
      <c r="A9" s="3">
        <v>45600</v>
      </c>
      <c r="B9" s="3">
        <v>45600</v>
      </c>
      <c r="C9" s="2" t="s">
        <v>11</v>
      </c>
      <c r="D9" s="4">
        <v>1</v>
      </c>
      <c r="E9" s="2" t="s">
        <v>10</v>
      </c>
      <c r="F9" s="4">
        <v>130</v>
      </c>
      <c r="G9" s="2" t="s">
        <v>12</v>
      </c>
      <c r="H9" s="2" t="s">
        <v>9</v>
      </c>
      <c r="I9" s="2" t="s">
        <v>20</v>
      </c>
      <c r="J9" s="6"/>
    </row>
    <row r="10" spans="1:10" x14ac:dyDescent="0.25">
      <c r="A10" s="3">
        <v>33201</v>
      </c>
      <c r="B10" s="3">
        <v>33201</v>
      </c>
      <c r="C10" s="2" t="s">
        <v>11</v>
      </c>
      <c r="D10" s="4">
        <v>1</v>
      </c>
      <c r="E10" s="2" t="s">
        <v>10</v>
      </c>
      <c r="F10" s="4">
        <v>130</v>
      </c>
      <c r="G10" s="2" t="s">
        <v>12</v>
      </c>
      <c r="H10" s="2" t="s">
        <v>9</v>
      </c>
      <c r="I10" s="2" t="s">
        <v>20</v>
      </c>
      <c r="J10" s="6">
        <f t="shared" si="0"/>
        <v>229.0248</v>
      </c>
    </row>
    <row r="11" spans="1:10" x14ac:dyDescent="0.25">
      <c r="A11" s="3">
        <v>36298</v>
      </c>
      <c r="B11" s="3">
        <v>36298</v>
      </c>
      <c r="C11" s="2" t="s">
        <v>11</v>
      </c>
      <c r="D11" s="4">
        <v>0.34279999999999999</v>
      </c>
      <c r="E11" s="2" t="s">
        <v>10</v>
      </c>
      <c r="F11" s="4">
        <v>130</v>
      </c>
      <c r="G11" s="2" t="s">
        <v>12</v>
      </c>
      <c r="H11" s="2" t="s">
        <v>9</v>
      </c>
      <c r="I11" s="2" t="s">
        <v>23</v>
      </c>
      <c r="J11" s="6">
        <f>I11*12%</f>
        <v>78.520799999999994</v>
      </c>
    </row>
    <row r="12" spans="1:10" x14ac:dyDescent="0.25">
      <c r="A12" s="3">
        <v>45131</v>
      </c>
      <c r="B12" s="3">
        <v>45131</v>
      </c>
      <c r="C12" s="2" t="s">
        <v>15</v>
      </c>
      <c r="D12" s="4">
        <v>1</v>
      </c>
      <c r="E12" s="2" t="s">
        <v>10</v>
      </c>
      <c r="F12" s="4">
        <v>140</v>
      </c>
      <c r="G12" s="2" t="s">
        <v>14</v>
      </c>
      <c r="H12" s="2" t="s">
        <v>9</v>
      </c>
      <c r="I12" s="2" t="s">
        <v>21</v>
      </c>
      <c r="J12" s="6"/>
    </row>
    <row r="13" spans="1:10" x14ac:dyDescent="0.25">
      <c r="A13" s="3">
        <v>37842</v>
      </c>
      <c r="B13" s="3">
        <v>37842</v>
      </c>
      <c r="C13" s="2" t="s">
        <v>11</v>
      </c>
      <c r="D13" s="4">
        <v>1</v>
      </c>
      <c r="E13" s="2" t="s">
        <v>10</v>
      </c>
      <c r="F13" s="4">
        <v>130</v>
      </c>
      <c r="G13" s="2" t="s">
        <v>12</v>
      </c>
      <c r="H13" s="2" t="s">
        <v>9</v>
      </c>
      <c r="I13" s="2" t="s">
        <v>20</v>
      </c>
      <c r="J13" s="6">
        <f t="shared" si="0"/>
        <v>229.0248</v>
      </c>
    </row>
    <row r="14" spans="1:10" x14ac:dyDescent="0.25">
      <c r="A14" s="3">
        <v>35341</v>
      </c>
      <c r="B14" s="3">
        <v>35796</v>
      </c>
      <c r="C14" s="2" t="s">
        <v>16</v>
      </c>
      <c r="D14" s="4">
        <v>1</v>
      </c>
      <c r="E14" s="2" t="s">
        <v>8</v>
      </c>
      <c r="F14" s="4">
        <v>160</v>
      </c>
      <c r="G14" s="2" t="s">
        <v>13</v>
      </c>
      <c r="H14" s="2" t="s">
        <v>9</v>
      </c>
      <c r="I14" s="2" t="s">
        <v>19</v>
      </c>
      <c r="J14" s="6">
        <f t="shared" si="0"/>
        <v>282.93239999999997</v>
      </c>
    </row>
    <row r="15" spans="1:10" x14ac:dyDescent="0.25">
      <c r="A15" s="3">
        <v>45236</v>
      </c>
      <c r="B15" s="3">
        <v>45236</v>
      </c>
      <c r="C15" s="2" t="s">
        <v>11</v>
      </c>
      <c r="D15" s="4">
        <v>1</v>
      </c>
      <c r="E15" s="2" t="s">
        <v>10</v>
      </c>
      <c r="F15" s="4">
        <v>130</v>
      </c>
      <c r="G15" s="2" t="s">
        <v>12</v>
      </c>
      <c r="H15" s="2" t="s">
        <v>9</v>
      </c>
      <c r="I15" s="2" t="s">
        <v>20</v>
      </c>
      <c r="J15" s="6"/>
    </row>
    <row r="16" spans="1:10" x14ac:dyDescent="0.25">
      <c r="A16" s="3">
        <v>32106</v>
      </c>
      <c r="B16" s="3">
        <v>32106</v>
      </c>
      <c r="C16" s="2" t="s">
        <v>11</v>
      </c>
      <c r="D16" s="4">
        <v>1</v>
      </c>
      <c r="E16" s="2" t="s">
        <v>10</v>
      </c>
      <c r="F16" s="4">
        <v>130</v>
      </c>
      <c r="G16" s="2" t="s">
        <v>12</v>
      </c>
      <c r="H16" s="2" t="s">
        <v>9</v>
      </c>
      <c r="I16" s="2" t="s">
        <v>20</v>
      </c>
      <c r="J16" s="6">
        <f t="shared" si="0"/>
        <v>229.0248</v>
      </c>
    </row>
    <row r="17" spans="1:10" x14ac:dyDescent="0.25">
      <c r="A17" s="3">
        <v>45887</v>
      </c>
      <c r="B17" s="3">
        <v>45887</v>
      </c>
      <c r="C17" s="2" t="s">
        <v>11</v>
      </c>
      <c r="D17" s="4">
        <v>0.57140000000000002</v>
      </c>
      <c r="E17" s="2" t="s">
        <v>10</v>
      </c>
      <c r="F17" s="4">
        <v>130</v>
      </c>
      <c r="G17" s="2" t="s">
        <v>12</v>
      </c>
      <c r="H17" s="2" t="s">
        <v>9</v>
      </c>
      <c r="I17" s="2" t="s">
        <v>24</v>
      </c>
      <c r="J17" s="6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FACBB2302BB34D8C64375549E77627" ma:contentTypeVersion="13" ma:contentTypeDescription="Create a new document." ma:contentTypeScope="" ma:versionID="85f5559bbe3afa578faa44f8c5c9595e">
  <xsd:schema xmlns:xsd="http://www.w3.org/2001/XMLSchema" xmlns:xs="http://www.w3.org/2001/XMLSchema" xmlns:p="http://schemas.microsoft.com/office/2006/metadata/properties" xmlns:ns2="73869e18-094c-487e-8de4-804e1b062bb2" xmlns:ns3="969ffcf7-c116-4a9c-9f93-47a503129cea" targetNamespace="http://schemas.microsoft.com/office/2006/metadata/properties" ma:root="true" ma:fieldsID="cd71a3ccab61c87ada7a3467bfa0a298" ns2:_="" ns3:_="">
    <xsd:import namespace="73869e18-094c-487e-8de4-804e1b062bb2"/>
    <xsd:import namespace="969ffcf7-c116-4a9c-9f93-47a503129c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Num_x00e9_ris_x00e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69e18-094c-487e-8de4-804e1b062b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82332b1c-8e6b-44ad-9ab3-6408669eed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um_x00e9_ris_x00e9_" ma:index="20" nillable="true" ma:displayName="Numérisé" ma:format="Dropdown" ma:internalName="Num_x00e9_ris_x00e9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ffcf7-c116-4a9c-9f93-47a503129c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3031750-bb4f-4393-8678-b06a16c22f33}" ma:internalName="TaxCatchAll" ma:showField="CatchAllData" ma:web="969ffcf7-c116-4a9c-9f93-47a503129c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69e18-094c-487e-8de4-804e1b062bb2">
      <Terms xmlns="http://schemas.microsoft.com/office/infopath/2007/PartnerControls"/>
    </lcf76f155ced4ddcb4097134ff3c332f>
    <TaxCatchAll xmlns="969ffcf7-c116-4a9c-9f93-47a503129cea" xsi:nil="true"/>
    <Num_x00e9_ris_x00e9_ xmlns="73869e18-094c-487e-8de4-804e1b062b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1066A2-9826-4E4F-9EE0-F265A94C89BB}"/>
</file>

<file path=customXml/itemProps2.xml><?xml version="1.0" encoding="utf-8"?>
<ds:datastoreItem xmlns:ds="http://schemas.openxmlformats.org/officeDocument/2006/customXml" ds:itemID="{ECB1F617-3D60-4541-8589-E586DE1FFB28}">
  <ds:schemaRefs>
    <ds:schemaRef ds:uri="http://schemas.microsoft.com/office/2006/metadata/properties"/>
    <ds:schemaRef ds:uri="http://schemas.microsoft.com/office/infopath/2007/PartnerControls"/>
    <ds:schemaRef ds:uri="73869e18-094c-487e-8de4-804e1b062bb2"/>
    <ds:schemaRef ds:uri="969ffcf7-c116-4a9c-9f93-47a503129cea"/>
  </ds:schemaRefs>
</ds:datastoreItem>
</file>

<file path=customXml/itemProps3.xml><?xml version="1.0" encoding="utf-8"?>
<ds:datastoreItem xmlns:ds="http://schemas.openxmlformats.org/officeDocument/2006/customXml" ds:itemID="{A403CBA6-4BB7-4FE6-B4C8-1ADE756325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24354d6-c0e9-4261-9371-01f058dc89e3}" enabled="1" method="Standard" siteId="{fb0af7d1-8a83-48bc-8d2d-cd92034c79d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Isabelle Flores</cp:lastModifiedBy>
  <dcterms:created xsi:type="dcterms:W3CDTF">2026-01-08T09:15:05Z</dcterms:created>
  <dcterms:modified xsi:type="dcterms:W3CDTF">2026-01-16T07:02:22Z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0x010100EEFACBB2302BB34D8C64375549E77627</vt:lpwstr>
  </property>
  <property fmtid="{D5CDD505-2E9C-101B-9397-08002B2CF9AE}" pid="3" name="MediaServiceImageTags">
    <vt:lpwstr/>
  </property>
</Properties>
</file>